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11章\最终文件\"/>
    </mc:Choice>
  </mc:AlternateContent>
  <bookViews>
    <workbookView xWindow="480" yWindow="90" windowWidth="18315" windowHeight="1159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4" i="1" l="1" a="1"/>
  <c r="E4" i="1" s="1"/>
  <c r="E8" i="1" l="1"/>
  <c r="E5" i="1"/>
  <c r="F7" i="1"/>
  <c r="E7" i="1"/>
  <c r="F6" i="1"/>
  <c r="E6" i="1"/>
  <c r="F8" i="1"/>
  <c r="F5" i="1"/>
  <c r="F4" i="1"/>
  <c r="J4" i="1"/>
  <c r="J5" i="1"/>
  <c r="J6" i="1"/>
  <c r="J7" i="1"/>
  <c r="J8" i="1"/>
  <c r="J9" i="1"/>
  <c r="J10" i="1"/>
</calcChain>
</file>

<file path=xl/sharedStrings.xml><?xml version="1.0" encoding="utf-8"?>
<sst xmlns="http://schemas.openxmlformats.org/spreadsheetml/2006/main" count="8" uniqueCount="7">
  <si>
    <t>月份</t>
    <phoneticPr fontId="1" type="noConversion"/>
  </si>
  <si>
    <t>营业费用</t>
    <phoneticPr fontId="1" type="noConversion"/>
  </si>
  <si>
    <t>营业额</t>
    <phoneticPr fontId="1" type="noConversion"/>
  </si>
  <si>
    <t>预计营业额</t>
    <phoneticPr fontId="1" type="noConversion"/>
  </si>
  <si>
    <t>营业费用预算值</t>
    <phoneticPr fontId="1" type="noConversion"/>
  </si>
  <si>
    <t>2009年下半年营业费用预测分析</t>
    <phoneticPr fontId="1" type="noConversion"/>
  </si>
  <si>
    <t>参数值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</si>
</sst>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E4" sqref="E4:F8"/>
    </sheetView>
  </sheetViews>
  <sheetFormatPr defaultRowHeight="13.5" x14ac:dyDescent="0.15"/>
  <cols>
    <col min="1" max="1" width="6.875" customWidth="1"/>
    <col min="2" max="2" width="9.75" customWidth="1"/>
    <col min="3" max="3" width="12.375" customWidth="1"/>
    <col min="4" max="4" width="4.25" customWidth="1"/>
    <col min="5" max="6" width="9.5" bestFit="1" customWidth="1"/>
    <col min="7" max="7" width="5.75" customWidth="1"/>
    <col min="9" max="9" width="11" bestFit="1" customWidth="1"/>
    <col min="10" max="10" width="18" customWidth="1"/>
  </cols>
  <sheetData>
    <row r="1" spans="1:10" ht="30.75" customHeight="1" x14ac:dyDescent="0.15">
      <c r="A1" s="1" t="s">
        <v>5</v>
      </c>
    </row>
    <row r="2" spans="1:10" ht="14.25" thickBot="1" x14ac:dyDescent="0.2"/>
    <row r="3" spans="1:10" x14ac:dyDescent="0.15">
      <c r="A3" s="11" t="s">
        <v>0</v>
      </c>
      <c r="B3" s="12" t="s">
        <v>2</v>
      </c>
      <c r="C3" s="13" t="s">
        <v>1</v>
      </c>
      <c r="D3" s="2"/>
      <c r="E3" s="19" t="s">
        <v>6</v>
      </c>
      <c r="F3" s="20"/>
      <c r="G3" s="2"/>
      <c r="H3" s="11" t="s">
        <v>0</v>
      </c>
      <c r="I3" s="12" t="s">
        <v>3</v>
      </c>
      <c r="J3" s="13" t="s">
        <v>4</v>
      </c>
    </row>
    <row r="4" spans="1:10" x14ac:dyDescent="0.15">
      <c r="A4" s="16">
        <v>1</v>
      </c>
      <c r="B4" s="4">
        <v>85465</v>
      </c>
      <c r="C4" s="5">
        <v>5800</v>
      </c>
      <c r="D4" s="2"/>
      <c r="E4" s="3">
        <f t="array" ref="E4:F8">LINEST(C4:C9,B4:B9,,1)</f>
        <v>8.7054511949506447E-2</v>
      </c>
      <c r="F4" s="5">
        <v>-1679.6334009637339</v>
      </c>
      <c r="G4" s="2"/>
      <c r="H4" s="14">
        <v>6</v>
      </c>
      <c r="I4" s="9">
        <v>160000</v>
      </c>
      <c r="J4" s="18">
        <f>$E$4*I4+$F$4</f>
        <v>12249.088510957297</v>
      </c>
    </row>
    <row r="5" spans="1:10" x14ac:dyDescent="0.15">
      <c r="A5" s="16">
        <v>2</v>
      </c>
      <c r="B5" s="4">
        <v>98000</v>
      </c>
      <c r="C5" s="5">
        <v>6700</v>
      </c>
      <c r="D5" s="2"/>
      <c r="E5" s="3">
        <v>3.987420457200818E-2</v>
      </c>
      <c r="F5" s="5">
        <v>5151.8867840285457</v>
      </c>
      <c r="G5" s="2"/>
      <c r="H5" s="14">
        <v>7</v>
      </c>
      <c r="I5" s="9">
        <v>165000</v>
      </c>
      <c r="J5" s="18">
        <f t="shared" ref="J5:J10" si="0">$E$4*I5+$F$4</f>
        <v>12684.36107070483</v>
      </c>
    </row>
    <row r="6" spans="1:10" x14ac:dyDescent="0.15">
      <c r="A6" s="16">
        <v>3</v>
      </c>
      <c r="B6" s="4">
        <v>150000</v>
      </c>
      <c r="C6" s="5">
        <v>7200</v>
      </c>
      <c r="D6" s="2"/>
      <c r="E6" s="3">
        <v>0.54371693709149571</v>
      </c>
      <c r="F6" s="5">
        <v>2609.5750852298288</v>
      </c>
      <c r="G6" s="2"/>
      <c r="H6" s="14">
        <v>8</v>
      </c>
      <c r="I6" s="9">
        <v>170000</v>
      </c>
      <c r="J6" s="18">
        <f t="shared" si="0"/>
        <v>13119.633630452361</v>
      </c>
    </row>
    <row r="7" spans="1:10" x14ac:dyDescent="0.15">
      <c r="A7" s="16">
        <v>4</v>
      </c>
      <c r="B7" s="4">
        <v>125000</v>
      </c>
      <c r="C7" s="5">
        <v>10250</v>
      </c>
      <c r="D7" s="2"/>
      <c r="E7" s="3">
        <v>4.7664880096636324</v>
      </c>
      <c r="F7" s="5">
        <v>4</v>
      </c>
      <c r="G7" s="2"/>
      <c r="H7" s="14">
        <v>9</v>
      </c>
      <c r="I7" s="9">
        <v>180000</v>
      </c>
      <c r="J7" s="18">
        <f t="shared" si="0"/>
        <v>13990.178749947427</v>
      </c>
    </row>
    <row r="8" spans="1:10" ht="14.25" thickBot="1" x14ac:dyDescent="0.2">
      <c r="A8" s="16">
        <v>5</v>
      </c>
      <c r="B8" s="4">
        <v>142000</v>
      </c>
      <c r="C8" s="5">
        <v>11000</v>
      </c>
      <c r="D8" s="2"/>
      <c r="E8" s="6">
        <v>32459221.498190928</v>
      </c>
      <c r="F8" s="8">
        <v>27239528.501809072</v>
      </c>
      <c r="G8" s="2"/>
      <c r="H8" s="14">
        <v>10</v>
      </c>
      <c r="I8" s="9">
        <v>190000</v>
      </c>
      <c r="J8" s="18">
        <f t="shared" si="0"/>
        <v>14860.72386944249</v>
      </c>
    </row>
    <row r="9" spans="1:10" ht="14.25" thickBot="1" x14ac:dyDescent="0.2">
      <c r="A9" s="17">
        <v>6</v>
      </c>
      <c r="B9" s="7">
        <v>158000</v>
      </c>
      <c r="C9" s="8">
        <v>15000</v>
      </c>
      <c r="D9" s="2"/>
      <c r="E9" s="2"/>
      <c r="F9" s="2"/>
      <c r="G9" s="2"/>
      <c r="H9" s="14">
        <v>11</v>
      </c>
      <c r="I9" s="9">
        <v>195000</v>
      </c>
      <c r="J9" s="18">
        <f t="shared" si="0"/>
        <v>15295.996429190023</v>
      </c>
    </row>
    <row r="10" spans="1:10" ht="14.25" thickBot="1" x14ac:dyDescent="0.2">
      <c r="A10" s="2"/>
      <c r="B10" s="2"/>
      <c r="C10" s="2"/>
      <c r="D10" s="2"/>
      <c r="E10" s="2"/>
      <c r="F10" s="2"/>
      <c r="G10" s="2"/>
      <c r="H10" s="15">
        <v>12</v>
      </c>
      <c r="I10" s="10">
        <v>200000</v>
      </c>
      <c r="J10" s="18">
        <f t="shared" si="0"/>
        <v>15731.268988937556</v>
      </c>
    </row>
  </sheetData>
  <mergeCells count="1">
    <mergeCell ref="E3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2010-05-09T06:22:09Z</dcterms:created>
  <dcterms:modified xsi:type="dcterms:W3CDTF">2021-02-24T05:47:50Z</dcterms:modified>
</cp:coreProperties>
</file>